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F28" i="1"/>
  <c r="E28"/>
  <c r="E33"/>
  <c r="D33"/>
  <c r="F33"/>
  <c r="D28"/>
  <c r="E9"/>
  <c r="D9"/>
  <c r="F9"/>
  <c r="D38" l="1"/>
  <c r="F38"/>
  <c r="E38"/>
</calcChain>
</file>

<file path=xl/sharedStrings.xml><?xml version="1.0" encoding="utf-8"?>
<sst xmlns="http://schemas.openxmlformats.org/spreadsheetml/2006/main" count="73" uniqueCount="73">
  <si>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</si>
  <si>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</si>
  <si>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</si>
  <si>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</si>
  <si>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</si>
  <si>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</si>
  <si>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</si>
  <si>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</si>
  <si>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</si>
  <si>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«Реализация основных направлений в строительном комплексе Шалинского городского округа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</si>
  <si>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</si>
  <si>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</si>
  <si>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«Обеспечение жильем молодых семей на территории  Шалинского городского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</si>
  <si>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</si>
  <si>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Подпрограмма «Развитие архивного дела на территории Шалинского городского округа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</si>
  <si>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</si>
  <si>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</si>
  <si>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 округа до 2026 года»</t>
  </si>
  <si>
    <t>Подпрограмма «Профилактика туберкулеза на территории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</si>
  <si>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</si>
  <si>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культуры и искусства в 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</si>
  <si>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</si>
  <si>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</si>
  <si>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</si>
  <si>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</si>
  <si>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</si>
  <si>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Муниципальная программа «Развитие системы образования Шалинского городского  округа до 2026 года»</t>
  </si>
  <si>
    <t>01Г0000000</t>
  </si>
  <si>
    <t>01Д0000000</t>
  </si>
  <si>
    <t>01Ж0000000</t>
  </si>
  <si>
    <t>01Л0000000</t>
  </si>
  <si>
    <t>01Ф0000000</t>
  </si>
  <si>
    <t>01Ц0000000</t>
  </si>
  <si>
    <t>01Ч0000000</t>
  </si>
  <si>
    <t>01Ш0000000</t>
  </si>
  <si>
    <t>Всего</t>
  </si>
  <si>
    <t>Подпрограмма «Содействие развитию малого и среднего  предпринимательства в Шалинском городском округе до 2026 года»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</si>
  <si>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</si>
  <si>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</si>
  <si>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</si>
  <si>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</si>
  <si>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</si>
  <si>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</si>
  <si>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</si>
  <si>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</si>
  <si>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</si>
  <si>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</si>
  <si>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</si>
  <si>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</si>
  <si>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</si>
  <si>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</si>
  <si>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</si>
  <si>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</si>
  <si>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</si>
  <si>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</si>
  <si>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</si>
  <si>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Муниципальная программа «Социально-экономическое развитие Шалинского городского округа до 2026  года»</t>
  </si>
  <si>
    <t>на 2024 год</t>
  </si>
  <si>
    <t>на 2025 год</t>
  </si>
  <si>
    <t>Подпрограмма «Обеспечение реализации муниципальной программы «Развитие системы образования Шалинского городского округа до 2026 года»»</t>
  </si>
  <si>
    <t>Перечень муниципальных программ Шалинского городского округа, подлежащих реализации в 2024 году и плановом периоде 2025 и 2026 годов</t>
  </si>
  <si>
    <t>на 2026 год</t>
  </si>
  <si>
    <t>Муниципальная программа «Формирование законопослушного поведения участников дорожного движения в Шалинском городском округе до 2026 года»</t>
  </si>
  <si>
    <t>Муниципальная программа «Развитие муниципальной службы в Шалинском городском округе до 2026 года»</t>
  </si>
  <si>
    <t>01М0000000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</si>
  <si>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</si>
  <si>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0300000000</t>
  </si>
  <si>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</si>
  <si>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</si>
  <si>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       от 28.12.2023 № 242     </t>
  </si>
  <si>
    <t>«Приложение 4
к решению Думы  Шалинского
городского округа от 21.12.2023  № 234»</t>
  </si>
  <si>
    <t>Приложение 4                к решению Думы Шалинского городского округа от             30.05.2024 № 289</t>
  </si>
  <si>
    <t>Муниципальная программа «Формирование комфортной городской среды на территории Шалинского городского округа до 2030 года»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</si>
</sst>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0"/>
      <color rgb="FFFF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8" fillId="2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topLeftCell="A25" workbookViewId="0">
      <selection activeCell="D30" sqref="D30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8.85546875" customWidth="1"/>
  </cols>
  <sheetData>
    <row r="1" spans="1:18" ht="63.75" customHeight="1">
      <c r="F1" s="23" t="s">
        <v>71</v>
      </c>
      <c r="R1" s="1" t="s">
        <v>0</v>
      </c>
    </row>
    <row r="2" spans="1:18" ht="15" hidden="1" customHeight="1">
      <c r="F2" s="19" t="s">
        <v>67</v>
      </c>
    </row>
    <row r="3" spans="1:18" ht="15" hidden="1" customHeight="1">
      <c r="E3" s="1" t="s">
        <v>68</v>
      </c>
      <c r="F3" s="19" t="s">
        <v>69</v>
      </c>
    </row>
    <row r="4" spans="1:18" ht="66" customHeight="1">
      <c r="F4" s="20" t="s">
        <v>70</v>
      </c>
    </row>
    <row r="5" spans="1:18" ht="48.75" customHeight="1">
      <c r="A5" s="27" t="s">
        <v>60</v>
      </c>
      <c r="B5" s="27"/>
      <c r="C5" s="27"/>
      <c r="D5" s="27"/>
      <c r="E5" s="27"/>
      <c r="F5" s="27"/>
    </row>
    <row r="6" spans="1:18" ht="57.75" customHeight="1">
      <c r="A6" s="31" t="s">
        <v>1</v>
      </c>
      <c r="B6" s="31" t="s">
        <v>2</v>
      </c>
      <c r="C6" s="31" t="s">
        <v>3</v>
      </c>
      <c r="D6" s="28" t="s">
        <v>4</v>
      </c>
      <c r="E6" s="29"/>
      <c r="F6" s="30"/>
    </row>
    <row r="7" spans="1:18" s="4" customFormat="1" ht="18" customHeight="1">
      <c r="A7" s="32"/>
      <c r="B7" s="33"/>
      <c r="C7" s="33"/>
      <c r="D7" s="18" t="s">
        <v>57</v>
      </c>
      <c r="E7" s="18" t="s">
        <v>58</v>
      </c>
      <c r="F7" s="18" t="s">
        <v>61</v>
      </c>
    </row>
    <row r="8" spans="1:18" s="4" customFormat="1" ht="14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18" ht="75.75" customHeight="1">
      <c r="A9" s="2">
        <v>1</v>
      </c>
      <c r="B9" s="10" t="s">
        <v>56</v>
      </c>
      <c r="C9" s="12" t="s">
        <v>38</v>
      </c>
      <c r="D9" s="24">
        <f t="shared" ref="D9:E9" si="0">SUM(D10:D25)</f>
        <v>716990203.18000007</v>
      </c>
      <c r="E9" s="24">
        <f t="shared" si="0"/>
        <v>633430918.24000001</v>
      </c>
      <c r="F9" s="24">
        <f>SUM(F10:F25)</f>
        <v>328440827.23999995</v>
      </c>
    </row>
    <row r="10" spans="1:18" ht="71.25">
      <c r="A10" s="2">
        <v>2</v>
      </c>
      <c r="B10" s="2" t="s">
        <v>5</v>
      </c>
      <c r="C10" s="12" t="s">
        <v>39</v>
      </c>
      <c r="D10" s="16">
        <v>3740500</v>
      </c>
      <c r="E10" s="16">
        <v>3050000</v>
      </c>
      <c r="F10" s="16">
        <v>3050000</v>
      </c>
    </row>
    <row r="11" spans="1:18" ht="65.25" customHeight="1">
      <c r="A11" s="2">
        <v>3</v>
      </c>
      <c r="B11" s="2" t="s">
        <v>6</v>
      </c>
      <c r="C11" s="13" t="s">
        <v>40</v>
      </c>
      <c r="D11" s="16">
        <v>24133035</v>
      </c>
      <c r="E11" s="16">
        <v>13934435</v>
      </c>
      <c r="F11" s="16">
        <v>14096435</v>
      </c>
    </row>
    <row r="12" spans="1:18" ht="71.25">
      <c r="A12" s="2">
        <v>4</v>
      </c>
      <c r="B12" s="5" t="s">
        <v>36</v>
      </c>
      <c r="C12" s="14" t="s">
        <v>37</v>
      </c>
      <c r="D12" s="17">
        <v>200000</v>
      </c>
      <c r="E12" s="17">
        <v>200000</v>
      </c>
      <c r="F12" s="17">
        <v>200000</v>
      </c>
    </row>
    <row r="13" spans="1:18" ht="85.5">
      <c r="A13" s="2">
        <v>5</v>
      </c>
      <c r="B13" s="2" t="s">
        <v>7</v>
      </c>
      <c r="C13" s="15" t="s">
        <v>41</v>
      </c>
      <c r="D13" s="16">
        <v>140670932.31999999</v>
      </c>
      <c r="E13" s="16">
        <v>112083866.66</v>
      </c>
      <c r="F13" s="16">
        <v>116484966.66</v>
      </c>
    </row>
    <row r="14" spans="1:18" ht="48.75" customHeight="1">
      <c r="A14" s="2">
        <v>6</v>
      </c>
      <c r="B14" s="2" t="s">
        <v>8</v>
      </c>
      <c r="C14" s="12" t="s">
        <v>42</v>
      </c>
      <c r="D14" s="16">
        <v>15892200</v>
      </c>
      <c r="E14" s="16">
        <v>6038400</v>
      </c>
      <c r="F14" s="16">
        <v>6038400</v>
      </c>
    </row>
    <row r="15" spans="1:18" ht="71.25">
      <c r="A15" s="2">
        <v>7</v>
      </c>
      <c r="B15" s="2" t="s">
        <v>9</v>
      </c>
      <c r="C15" s="12" t="s">
        <v>43</v>
      </c>
      <c r="D15" s="25">
        <v>334466238.19</v>
      </c>
      <c r="E15" s="16">
        <v>314485200</v>
      </c>
      <c r="F15" s="16">
        <v>1410700</v>
      </c>
    </row>
    <row r="16" spans="1:18" ht="71.25">
      <c r="A16" s="2">
        <v>8</v>
      </c>
      <c r="B16" s="2" t="s">
        <v>10</v>
      </c>
      <c r="C16" s="12" t="s">
        <v>44</v>
      </c>
      <c r="D16" s="24">
        <v>110824900</v>
      </c>
      <c r="E16" s="16">
        <v>114713100</v>
      </c>
      <c r="F16" s="16">
        <v>118673900</v>
      </c>
    </row>
    <row r="17" spans="1:6" ht="57">
      <c r="A17" s="2">
        <v>9</v>
      </c>
      <c r="B17" s="3" t="s">
        <v>11</v>
      </c>
      <c r="C17" s="9" t="s">
        <v>27</v>
      </c>
      <c r="D17" s="16">
        <v>2557800</v>
      </c>
      <c r="E17" s="22">
        <v>1400000</v>
      </c>
      <c r="F17" s="22">
        <v>1400000</v>
      </c>
    </row>
    <row r="18" spans="1:6" ht="61.5" customHeight="1">
      <c r="A18" s="2">
        <v>10</v>
      </c>
      <c r="B18" s="2" t="s">
        <v>12</v>
      </c>
      <c r="C18" s="9" t="s">
        <v>28</v>
      </c>
      <c r="D18" s="16">
        <v>2101987.59</v>
      </c>
      <c r="E18" s="24">
        <v>1291491</v>
      </c>
      <c r="F18" s="16">
        <v>837000</v>
      </c>
    </row>
    <row r="19" spans="1:6" ht="85.5">
      <c r="A19" s="2">
        <v>11</v>
      </c>
      <c r="B19" s="2" t="s">
        <v>13</v>
      </c>
      <c r="C19" s="9" t="s">
        <v>29</v>
      </c>
      <c r="D19" s="24">
        <v>57610184.5</v>
      </c>
      <c r="E19" s="16">
        <v>40355800</v>
      </c>
      <c r="F19" s="16">
        <v>40355800</v>
      </c>
    </row>
    <row r="20" spans="1:6" ht="57">
      <c r="A20" s="2">
        <v>12</v>
      </c>
      <c r="B20" s="2" t="s">
        <v>14</v>
      </c>
      <c r="C20" s="9" t="s">
        <v>30</v>
      </c>
      <c r="D20" s="16">
        <v>456000</v>
      </c>
      <c r="E20" s="16">
        <v>470000</v>
      </c>
      <c r="F20" s="16">
        <v>485000</v>
      </c>
    </row>
    <row r="21" spans="1:6" ht="91.5" customHeight="1">
      <c r="A21" s="2">
        <v>13</v>
      </c>
      <c r="B21" s="2" t="s">
        <v>65</v>
      </c>
      <c r="C21" s="9" t="s">
        <v>64</v>
      </c>
      <c r="D21" s="16">
        <v>0</v>
      </c>
      <c r="E21" s="24">
        <v>1072200</v>
      </c>
      <c r="F21" s="24">
        <v>1072200</v>
      </c>
    </row>
    <row r="22" spans="1:6" ht="71.25">
      <c r="A22" s="2">
        <v>14</v>
      </c>
      <c r="B22" s="2" t="s">
        <v>15</v>
      </c>
      <c r="C22" s="9" t="s">
        <v>31</v>
      </c>
      <c r="D22" s="16">
        <v>24231425.579999998</v>
      </c>
      <c r="E22" s="16">
        <v>24231425.579999998</v>
      </c>
      <c r="F22" s="16">
        <v>24231425.579999998</v>
      </c>
    </row>
    <row r="23" spans="1:6" ht="57">
      <c r="A23" s="2">
        <v>15</v>
      </c>
      <c r="B23" s="2" t="s">
        <v>16</v>
      </c>
      <c r="C23" s="9" t="s">
        <v>32</v>
      </c>
      <c r="D23" s="16">
        <v>80000</v>
      </c>
      <c r="E23" s="16">
        <v>80000</v>
      </c>
      <c r="F23" s="16">
        <v>80000</v>
      </c>
    </row>
    <row r="24" spans="1:6" ht="85.5">
      <c r="A24" s="2">
        <v>16</v>
      </c>
      <c r="B24" s="2" t="s">
        <v>17</v>
      </c>
      <c r="C24" s="9" t="s">
        <v>33</v>
      </c>
      <c r="D24" s="16">
        <v>10000</v>
      </c>
      <c r="E24" s="16">
        <v>10000</v>
      </c>
      <c r="F24" s="16">
        <v>10000</v>
      </c>
    </row>
    <row r="25" spans="1:6" ht="57">
      <c r="A25" s="2">
        <v>17</v>
      </c>
      <c r="B25" s="2" t="s">
        <v>18</v>
      </c>
      <c r="C25" s="9" t="s">
        <v>34</v>
      </c>
      <c r="D25" s="16">
        <v>15000</v>
      </c>
      <c r="E25" s="16">
        <v>15000</v>
      </c>
      <c r="F25" s="16">
        <v>15000</v>
      </c>
    </row>
    <row r="26" spans="1:6" ht="60" customHeight="1">
      <c r="A26" s="2">
        <v>18</v>
      </c>
      <c r="B26" s="21" t="s">
        <v>63</v>
      </c>
      <c r="C26" s="12" t="s">
        <v>45</v>
      </c>
      <c r="D26" s="16">
        <v>165000</v>
      </c>
      <c r="E26" s="16">
        <v>180000</v>
      </c>
      <c r="F26" s="16">
        <v>195000</v>
      </c>
    </row>
    <row r="27" spans="1:6" ht="74.25" customHeight="1">
      <c r="A27" s="2">
        <v>19</v>
      </c>
      <c r="B27" s="21" t="s">
        <v>72</v>
      </c>
      <c r="C27" s="12" t="s">
        <v>66</v>
      </c>
      <c r="D27" s="16">
        <v>140000</v>
      </c>
      <c r="E27" s="16">
        <v>200000</v>
      </c>
      <c r="F27" s="16">
        <v>200000</v>
      </c>
    </row>
    <row r="28" spans="1:6" ht="57">
      <c r="A28" s="2">
        <v>20</v>
      </c>
      <c r="B28" s="3" t="s">
        <v>19</v>
      </c>
      <c r="C28" s="12" t="s">
        <v>46</v>
      </c>
      <c r="D28" s="24">
        <f t="shared" ref="D28" si="1">SUM(D29:D31)</f>
        <v>97728623.129999995</v>
      </c>
      <c r="E28" s="16">
        <f>E29+E30+E31</f>
        <v>101332740.22</v>
      </c>
      <c r="F28" s="16">
        <f>F29+F30+F31</f>
        <v>101332740.22</v>
      </c>
    </row>
    <row r="29" spans="1:6" ht="57">
      <c r="A29" s="2">
        <v>21</v>
      </c>
      <c r="B29" s="3" t="s">
        <v>20</v>
      </c>
      <c r="C29" s="12" t="s">
        <v>47</v>
      </c>
      <c r="D29" s="24">
        <v>75013332.909999996</v>
      </c>
      <c r="E29" s="16">
        <v>92680750</v>
      </c>
      <c r="F29" s="16">
        <v>92680750</v>
      </c>
    </row>
    <row r="30" spans="1:6" ht="62.25" customHeight="1">
      <c r="A30" s="2">
        <v>22</v>
      </c>
      <c r="B30" s="3" t="s">
        <v>21</v>
      </c>
      <c r="C30" s="12" t="s">
        <v>48</v>
      </c>
      <c r="D30" s="16">
        <v>7815290.2199999997</v>
      </c>
      <c r="E30" s="16">
        <v>7031990.2199999997</v>
      </c>
      <c r="F30" s="16">
        <v>7031990.2199999997</v>
      </c>
    </row>
    <row r="31" spans="1:6" ht="75.75" customHeight="1">
      <c r="A31" s="2">
        <v>23</v>
      </c>
      <c r="B31" s="3" t="s">
        <v>22</v>
      </c>
      <c r="C31" s="12" t="s">
        <v>49</v>
      </c>
      <c r="D31" s="16">
        <v>14900000</v>
      </c>
      <c r="E31" s="16">
        <v>1620000</v>
      </c>
      <c r="F31" s="16">
        <v>1620000</v>
      </c>
    </row>
    <row r="32" spans="1:6" ht="90.75" customHeight="1">
      <c r="A32" s="2">
        <v>24</v>
      </c>
      <c r="B32" s="2" t="s">
        <v>62</v>
      </c>
      <c r="C32" s="12" t="s">
        <v>50</v>
      </c>
      <c r="D32" s="16">
        <v>769400</v>
      </c>
      <c r="E32" s="16">
        <v>769400</v>
      </c>
      <c r="F32" s="16">
        <v>769400</v>
      </c>
    </row>
    <row r="33" spans="1:6" ht="61.5" customHeight="1">
      <c r="A33" s="2">
        <v>25</v>
      </c>
      <c r="B33" s="2" t="s">
        <v>26</v>
      </c>
      <c r="C33" s="12" t="s">
        <v>51</v>
      </c>
      <c r="D33" s="24">
        <f>D34+D35+D36+D37</f>
        <v>681235405.87</v>
      </c>
      <c r="E33" s="16">
        <f>E34+E35+E36+E37</f>
        <v>692176515</v>
      </c>
      <c r="F33" s="16">
        <f>F34+F35+F36+F37</f>
        <v>709410115</v>
      </c>
    </row>
    <row r="34" spans="1:6" ht="62.25" customHeight="1">
      <c r="A34" s="2">
        <v>26</v>
      </c>
      <c r="B34" s="2" t="s">
        <v>23</v>
      </c>
      <c r="C34" s="12" t="s">
        <v>52</v>
      </c>
      <c r="D34" s="24">
        <v>205985361.40000001</v>
      </c>
      <c r="E34" s="16">
        <v>215349494.18000001</v>
      </c>
      <c r="F34" s="16">
        <v>215066780.38999999</v>
      </c>
    </row>
    <row r="35" spans="1:6" ht="57">
      <c r="A35" s="2">
        <v>27</v>
      </c>
      <c r="B35" s="2" t="s">
        <v>24</v>
      </c>
      <c r="C35" s="12" t="s">
        <v>53</v>
      </c>
      <c r="D35" s="24">
        <v>423931385.47000003</v>
      </c>
      <c r="E35" s="16">
        <v>425123765.81999999</v>
      </c>
      <c r="F35" s="16">
        <v>440941505.61000001</v>
      </c>
    </row>
    <row r="36" spans="1:6" ht="85.5">
      <c r="A36" s="2">
        <v>28</v>
      </c>
      <c r="B36" s="2" t="s">
        <v>25</v>
      </c>
      <c r="C36" s="12" t="s">
        <v>54</v>
      </c>
      <c r="D36" s="16">
        <v>35369249</v>
      </c>
      <c r="E36" s="16">
        <v>34941846</v>
      </c>
      <c r="F36" s="16">
        <v>36212368</v>
      </c>
    </row>
    <row r="37" spans="1:6" ht="85.5">
      <c r="A37" s="2">
        <v>29</v>
      </c>
      <c r="B37" s="2" t="s">
        <v>59</v>
      </c>
      <c r="C37" s="12" t="s">
        <v>55</v>
      </c>
      <c r="D37" s="16">
        <v>15949410</v>
      </c>
      <c r="E37" s="16">
        <v>16761409</v>
      </c>
      <c r="F37" s="16">
        <v>17189461</v>
      </c>
    </row>
    <row r="38" spans="1:6">
      <c r="A38" s="2">
        <v>30</v>
      </c>
      <c r="B38" s="2" t="s">
        <v>35</v>
      </c>
      <c r="C38" s="9"/>
      <c r="D38" s="26">
        <f>D9+D26+D27+D28+D32+D33</f>
        <v>1497028632.1800001</v>
      </c>
      <c r="E38" s="26">
        <f>E9+E26+E27+E28+E32+E33</f>
        <v>1428089573.46</v>
      </c>
      <c r="F38" s="26">
        <f>F9+F26+F27+F28+F32+F33</f>
        <v>1140348082.46</v>
      </c>
    </row>
    <row r="39" spans="1:6">
      <c r="B39" s="11"/>
      <c r="C39" s="11"/>
      <c r="D39" s="11"/>
      <c r="E39" s="11"/>
      <c r="F39" s="11"/>
    </row>
  </sheetData>
  <mergeCells count="5">
    <mergeCell ref="A5:F5"/>
    <mergeCell ref="D6:F6"/>
    <mergeCell ref="A6:A7"/>
    <mergeCell ref="B6:B7"/>
    <mergeCell ref="C6:C7"/>
  </mergeCells>
  <pageMargins left="0.92" right="0.2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2024-05-30T11:06:29Z</dcterms:modified>
</cp:coreProperties>
</file>